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teamwerkagmannheim.sharepoint.com/sites/6586SWFHVerwertungPPK/Freigegebene Dokumente/General/06 Vergabeunterlagen/"/>
    </mc:Choice>
  </mc:AlternateContent>
  <xr:revisionPtr revIDLastSave="7" documentId="8_{99F0E413-2695-4A8E-931E-F39A625ED81E}" xr6:coauthVersionLast="47" xr6:coauthVersionMax="47" xr10:uidLastSave="{BDECD5D8-6D49-4FB6-A158-4EA3DD3AC93F}"/>
  <bookViews>
    <workbookView xWindow="-25905" yWindow="-5040" windowWidth="26010" windowHeight="20985" xr2:uid="{00000000-000D-0000-FFFF-FFFF00000000}"/>
  </bookViews>
  <sheets>
    <sheet name="Preis" sheetId="2" r:id="rId1"/>
  </sheets>
  <definedNames>
    <definedName name="_xlnm.Print_Titles" localSheetId="0">Preis!$1:$6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2" l="1"/>
  <c r="J11" i="2"/>
  <c r="J9" i="2"/>
  <c r="J19" i="2" l="1"/>
  <c r="J20" i="2" s="1"/>
</calcChain>
</file>

<file path=xl/sharedStrings.xml><?xml version="1.0" encoding="utf-8"?>
<sst xmlns="http://schemas.openxmlformats.org/spreadsheetml/2006/main" count="31" uniqueCount="25">
  <si>
    <t>Vergabeunterlagen</t>
  </si>
  <si>
    <t>Preisblatt</t>
  </si>
  <si>
    <t>(nach Zuschlag Anlage 1 zu Block B - Vertrag)</t>
  </si>
  <si>
    <t>Wertungsmengengerüst</t>
  </si>
  <si>
    <t xml:space="preserve">Einheit </t>
  </si>
  <si>
    <t>EURO pro Mg</t>
  </si>
  <si>
    <t>Mg pro Jahr</t>
  </si>
  <si>
    <t>Faktor</t>
  </si>
  <si>
    <t>Netto-vergütung</t>
  </si>
  <si>
    <t>Menge</t>
  </si>
  <si>
    <t>Wertungsentgelt</t>
  </si>
  <si>
    <t>Angebotswertungspreis
(brutto)</t>
  </si>
  <si>
    <t>SUMME pro Jahr (netto)</t>
  </si>
  <si>
    <t>Netto- 
entgelt</t>
  </si>
  <si>
    <t xml:space="preserve">Unternehmen: </t>
  </si>
  <si>
    <t xml:space="preserve">Erklärender: </t>
  </si>
  <si>
    <t>Übernahme, Transport und Handling</t>
  </si>
  <si>
    <r>
      <rPr>
        <b/>
        <u/>
        <sz val="9"/>
        <rFont val="Corbel"/>
        <family val="2"/>
      </rPr>
      <t xml:space="preserve">Position 1: </t>
    </r>
    <r>
      <rPr>
        <sz val="9"/>
        <rFont val="Corbel"/>
        <family val="2"/>
      </rPr>
      <t xml:space="preserve">Entgelt für die Übernahme der PPK-Fraktion und Transport- sowie weitere Handlingsaufwendungen (wie z.B. Disposition und allgemeiner Mengenstromnachweis) </t>
    </r>
  </si>
  <si>
    <r>
      <rPr>
        <b/>
        <u/>
        <sz val="9"/>
        <rFont val="Corbel"/>
        <family val="2"/>
      </rPr>
      <t>Position 2:</t>
    </r>
    <r>
      <rPr>
        <sz val="9"/>
        <rFont val="Corbel"/>
        <family val="2"/>
      </rPr>
      <t xml:space="preserve"> Führung des Mengenstromnachweises gegenüber den dualen Systemen im Auftrag des AG</t>
    </r>
  </si>
  <si>
    <t>EURO pro Monat</t>
  </si>
  <si>
    <t>Monate pro Jahr</t>
  </si>
  <si>
    <t>HINWEISE: Der Angebotspreis für die Transport- und Handlingsaufwendungen muss den tatsächlichen Aufwand des Bieters abbilden! Angebote, die dies nicht berücksichtigen und bspw. einen Angebotspreis von 0,00 EURO ausweisen, müssen in aller Regel ausgeschlossen werden! Die Angebotspreise sind auf Basis der im Vertragsentwurf angegebenen räumlichen Lage der Übernahmestelle zu kalkulieren (siehe Ausführungen im Vertrag § 4). Die Mengen-Angabe in Position 1 ist die Summe aus dem kommunalen PPK-Anteil und der Hälfte des Verkaufsverpackungsanteils. Vgl. hierzu auch die Angaben in Block A Ziffer 3.2.</t>
  </si>
  <si>
    <t>Übernahme, Nachtransport und stoffliche Verwertung von Papier, Pappe und Kartonagen (PPK) 
aus der Stadt Flörsheim</t>
  </si>
  <si>
    <r>
      <t>Vergütung</t>
    </r>
    <r>
      <rPr>
        <sz val="9"/>
        <rFont val="Corbel"/>
        <family val="2"/>
      </rPr>
      <t xml:space="preserve"> des AN an den AG für das Recht zur Verwertung bzw. Vermarktung der PPK-Fraktion auf Basis des Indexstandes vom Juni 2026 in Höhe von 71,1 Punkten des vom Statistischen Bundesamt in Wiesbaden veröffentlichten Index der Großhandelsverkaufspreise, Altpapier und Altmetalle (Basis 2021=100), Gemischtes Altpapier (EN 643 Nr. 1.02, vorher: B 12) Code 61281-0006</t>
    </r>
  </si>
  <si>
    <t>Verwertung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</si>
</sst>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8"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0"/>
      <color theme="0" tint="-0.499984740745262"/>
      <name val="Corbel"/>
      <family val="2"/>
    </font>
    <font>
      <b/>
      <sz val="12"/>
      <color indexed="22"/>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b/>
      <sz val="11"/>
      <color theme="9" tint="-0.249977111117893"/>
      <name val="Corbel"/>
      <family val="2"/>
    </font>
    <font>
      <sz val="10"/>
      <name val="Arial"/>
      <family val="2"/>
    </font>
    <font>
      <sz val="9"/>
      <color theme="0" tint="-0.499984740745262"/>
      <name val="Corbel"/>
      <family val="2"/>
    </font>
    <font>
      <b/>
      <u/>
      <sz val="9"/>
      <name val="Corbel"/>
      <family val="2"/>
    </font>
    <font>
      <u/>
      <sz val="9"/>
      <name val="Corbel"/>
      <family val="2"/>
    </font>
  </fonts>
  <fills count="4">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top style="thin">
        <color indexed="64"/>
      </top>
      <bottom style="double">
        <color indexed="64"/>
      </bottom>
      <diagonal/>
    </border>
    <border>
      <left/>
      <right style="medium">
        <color theme="9" tint="-0.249977111117893"/>
      </right>
      <top/>
      <bottom/>
      <diagonal/>
    </border>
  </borders>
  <cellStyleXfs count="3">
    <xf numFmtId="0" fontId="0" fillId="0" borderId="0"/>
    <xf numFmtId="0" fontId="1" fillId="0" borderId="0"/>
    <xf numFmtId="44" fontId="14" fillId="0" borderId="0" applyFont="0" applyFill="0" applyBorder="0" applyAlignment="0" applyProtection="0"/>
  </cellStyleXfs>
  <cellXfs count="54">
    <xf numFmtId="0" fontId="0" fillId="0" borderId="0" xfId="0"/>
    <xf numFmtId="0" fontId="2" fillId="0" borderId="0" xfId="1" applyFont="1" applyAlignment="1">
      <alignment vertical="center"/>
    </xf>
    <xf numFmtId="0" fontId="3" fillId="0" borderId="0" xfId="1" applyFont="1" applyAlignment="1">
      <alignment vertical="center"/>
    </xf>
    <xf numFmtId="4" fontId="3" fillId="0" borderId="0" xfId="1" applyNumberFormat="1" applyFont="1" applyAlignment="1">
      <alignment vertical="center"/>
    </xf>
    <xf numFmtId="3" fontId="3" fillId="0" borderId="0" xfId="1" applyNumberFormat="1" applyFont="1" applyAlignment="1">
      <alignment vertical="center"/>
    </xf>
    <xf numFmtId="0" fontId="4" fillId="0" borderId="2" xfId="1" applyFont="1" applyBorder="1" applyAlignment="1">
      <alignment vertical="center"/>
    </xf>
    <xf numFmtId="0" fontId="5" fillId="0" borderId="0" xfId="1" applyFont="1" applyAlignment="1">
      <alignment vertical="center"/>
    </xf>
    <xf numFmtId="0" fontId="2" fillId="0" borderId="0" xfId="0" applyFont="1" applyAlignment="1">
      <alignment vertical="center"/>
    </xf>
    <xf numFmtId="0" fontId="3" fillId="0" borderId="0" xfId="0" applyFont="1" applyAlignment="1">
      <alignment vertical="center"/>
    </xf>
    <xf numFmtId="3" fontId="6" fillId="0" borderId="0" xfId="0" applyNumberFormat="1" applyFont="1" applyAlignment="1">
      <alignment horizontal="left" vertical="center"/>
    </xf>
    <xf numFmtId="0" fontId="7" fillId="0" borderId="0" xfId="0" applyFont="1" applyAlignment="1">
      <alignment vertical="center"/>
    </xf>
    <xf numFmtId="4" fontId="3" fillId="0" borderId="0" xfId="0" applyNumberFormat="1" applyFont="1" applyAlignment="1">
      <alignment vertical="center"/>
    </xf>
    <xf numFmtId="0" fontId="3" fillId="0" borderId="0" xfId="1" applyFont="1" applyAlignment="1">
      <alignment horizontal="center" vertical="center"/>
    </xf>
    <xf numFmtId="0" fontId="4" fillId="0" borderId="1" xfId="0" applyFont="1" applyBorder="1" applyAlignment="1">
      <alignment horizontal="left" vertical="center" wrapText="1"/>
    </xf>
    <xf numFmtId="0" fontId="3" fillId="0" borderId="0" xfId="0" applyFont="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3"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1" fillId="0" borderId="0" xfId="1" applyFont="1" applyAlignment="1">
      <alignment horizontal="center" vertical="center"/>
    </xf>
    <xf numFmtId="0" fontId="4" fillId="0" borderId="0" xfId="0" applyFont="1" applyAlignment="1">
      <alignment horizontal="center" vertical="center"/>
    </xf>
    <xf numFmtId="3"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11" fillId="0" borderId="0" xfId="1" applyFont="1" applyAlignment="1">
      <alignment vertical="center"/>
    </xf>
    <xf numFmtId="0" fontId="4" fillId="0" borderId="0" xfId="0" applyFont="1" applyAlignment="1">
      <alignment horizontal="left" vertical="center" wrapText="1"/>
    </xf>
    <xf numFmtId="4" fontId="12" fillId="0" borderId="0" xfId="0" applyNumberFormat="1" applyFont="1" applyAlignment="1">
      <alignment horizontal="center" vertical="center"/>
    </xf>
    <xf numFmtId="3" fontId="9" fillId="0" borderId="0" xfId="0" applyNumberFormat="1" applyFont="1" applyAlignment="1">
      <alignment horizontal="center" vertical="center" wrapText="1"/>
    </xf>
    <xf numFmtId="0" fontId="13" fillId="0" borderId="0" xfId="1" applyFont="1" applyAlignment="1">
      <alignment horizontal="right" vertical="center"/>
    </xf>
    <xf numFmtId="4" fontId="3" fillId="0" borderId="0" xfId="0" applyNumberFormat="1" applyFont="1" applyAlignment="1">
      <alignment horizontal="center" vertical="center"/>
    </xf>
    <xf numFmtId="0" fontId="2" fillId="0" borderId="0" xfId="0" applyFont="1" applyAlignment="1">
      <alignment horizontal="center" vertical="center" wrapText="1"/>
    </xf>
    <xf numFmtId="0" fontId="6" fillId="0" borderId="0" xfId="0" applyFont="1" applyAlignment="1">
      <alignment horizontal="center" vertical="center" wrapText="1"/>
    </xf>
    <xf numFmtId="4" fontId="4" fillId="2" borderId="1" xfId="0" applyNumberFormat="1" applyFont="1" applyFill="1" applyBorder="1" applyAlignment="1" applyProtection="1">
      <alignment horizontal="center" vertical="center"/>
      <protection locked="0"/>
    </xf>
    <xf numFmtId="0" fontId="3" fillId="0" borderId="0" xfId="0" applyFont="1" applyAlignment="1">
      <alignment vertical="center" wrapText="1"/>
    </xf>
    <xf numFmtId="0" fontId="8" fillId="0" borderId="0" xfId="0" applyFont="1" applyAlignment="1">
      <alignment horizontal="center" vertical="center" wrapText="1"/>
    </xf>
    <xf numFmtId="4" fontId="4" fillId="0" borderId="0" xfId="1" applyNumberFormat="1" applyFont="1" applyAlignment="1">
      <alignment vertical="center"/>
    </xf>
    <xf numFmtId="4" fontId="4" fillId="0" borderId="0" xfId="0" applyNumberFormat="1" applyFont="1" applyAlignment="1">
      <alignment vertical="center"/>
    </xf>
    <xf numFmtId="0" fontId="4" fillId="0" borderId="0" xfId="1" applyFont="1" applyAlignment="1">
      <alignment horizontal="center" vertical="center"/>
    </xf>
    <xf numFmtId="4" fontId="4" fillId="0" borderId="0" xfId="0" applyNumberFormat="1" applyFont="1" applyAlignment="1">
      <alignment horizontal="center" vertical="center"/>
    </xf>
    <xf numFmtId="3" fontId="15" fillId="0" borderId="3" xfId="0" applyNumberFormat="1" applyFont="1" applyBorder="1" applyAlignment="1">
      <alignment horizontal="center" vertical="center" wrapText="1"/>
    </xf>
    <xf numFmtId="164" fontId="10" fillId="0" borderId="3" xfId="0" applyNumberFormat="1" applyFont="1" applyBorder="1" applyAlignment="1">
      <alignment horizontal="center" vertical="center" wrapText="1"/>
    </xf>
    <xf numFmtId="164" fontId="10" fillId="0" borderId="7" xfId="0" applyNumberFormat="1" applyFont="1" applyBorder="1" applyAlignment="1">
      <alignment vertical="center" wrapText="1"/>
    </xf>
    <xf numFmtId="44" fontId="6" fillId="0" borderId="7" xfId="2" applyFont="1" applyBorder="1" applyAlignment="1">
      <alignment vertical="center" wrapText="1"/>
    </xf>
    <xf numFmtId="0" fontId="9" fillId="0" borderId="0" xfId="0" quotePrefix="1" applyFont="1" applyAlignment="1">
      <alignment horizontal="left" vertical="top" wrapText="1"/>
    </xf>
    <xf numFmtId="0" fontId="13" fillId="0" borderId="8" xfId="1" applyFont="1" applyBorder="1" applyAlignment="1">
      <alignment horizontal="right" vertical="center"/>
    </xf>
    <xf numFmtId="0" fontId="2" fillId="0" borderId="0" xfId="0" applyFont="1" applyAlignment="1">
      <alignment vertical="center" wrapText="1"/>
    </xf>
    <xf numFmtId="0" fontId="9" fillId="0" borderId="1" xfId="1" applyFont="1" applyBorder="1" applyAlignment="1">
      <alignment horizontal="center" vertical="center" wrapText="1"/>
    </xf>
    <xf numFmtId="0" fontId="10" fillId="0" borderId="3" xfId="1" applyFont="1" applyBorder="1" applyAlignment="1">
      <alignment horizontal="center" vertical="center" wrapText="1"/>
    </xf>
    <xf numFmtId="0" fontId="17" fillId="0" borderId="1" xfId="1" applyFont="1" applyBorder="1" applyAlignment="1">
      <alignment horizontal="left" vertical="center" wrapText="1"/>
    </xf>
    <xf numFmtId="0" fontId="4" fillId="0" borderId="2" xfId="1" applyFont="1" applyBorder="1" applyAlignment="1">
      <alignment horizontal="left" vertical="center" wrapText="1"/>
    </xf>
    <xf numFmtId="49" fontId="12" fillId="3" borderId="4" xfId="1" applyNumberFormat="1" applyFont="1" applyFill="1" applyBorder="1" applyAlignment="1" applyProtection="1">
      <alignment horizontal="left" vertical="center" wrapText="1"/>
      <protection locked="0"/>
    </xf>
    <xf numFmtId="49" fontId="12" fillId="3" borderId="5" xfId="1" applyNumberFormat="1" applyFont="1" applyFill="1" applyBorder="1" applyAlignment="1" applyProtection="1">
      <alignment horizontal="left" vertical="center" wrapText="1"/>
      <protection locked="0"/>
    </xf>
    <xf numFmtId="49" fontId="12" fillId="3" borderId="6" xfId="1" applyNumberFormat="1" applyFont="1" applyFill="1" applyBorder="1" applyAlignment="1" applyProtection="1">
      <alignment horizontal="left" vertical="center" wrapText="1"/>
      <protection locked="0"/>
    </xf>
    <xf numFmtId="0" fontId="15" fillId="0" borderId="0" xfId="0" applyFont="1" applyAlignment="1">
      <alignment horizontal="left" vertical="center" wrapText="1"/>
    </xf>
    <xf numFmtId="0" fontId="9" fillId="0" borderId="0" xfId="1" quotePrefix="1" applyFont="1" applyAlignment="1">
      <alignment horizontal="justify" vertical="top" wrapText="1"/>
    </xf>
  </cellXfs>
  <cellStyles count="3">
    <cellStyle name="Standard" xfId="0" builtinId="0"/>
    <cellStyle name="Standard 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495300</xdr:colOff>
      <xdr:row>0</xdr:row>
      <xdr:rowOff>19050</xdr:rowOff>
    </xdr:from>
    <xdr:to>
      <xdr:col>9</xdr:col>
      <xdr:colOff>1010920</xdr:colOff>
      <xdr:row>1</xdr:row>
      <xdr:rowOff>250190</xdr:rowOff>
    </xdr:to>
    <xdr:pic>
      <xdr:nvPicPr>
        <xdr:cNvPr id="2" name="Grafik 1" descr="Stadt Flörsheim am Main">
          <a:extLst>
            <a:ext uri="{FF2B5EF4-FFF2-40B4-BE49-F238E27FC236}">
              <a16:creationId xmlns:a16="http://schemas.microsoft.com/office/drawing/2014/main" id="{057A0B49-D1B7-2E7C-7907-1450C330BD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125" b="23665"/>
        <a:stretch/>
      </xdr:blipFill>
      <xdr:spPr bwMode="auto">
        <a:xfrm>
          <a:off x="5175250" y="19050"/>
          <a:ext cx="1106170" cy="42799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
  <sheetViews>
    <sheetView tabSelected="1" view="pageLayout" zoomScale="130" zoomScaleNormal="50" zoomScaleSheetLayoutView="85" zoomScalePageLayoutView="130" workbookViewId="0">
      <selection activeCell="B14" sqref="B14"/>
    </sheetView>
  </sheetViews>
  <sheetFormatPr baseColWidth="10" defaultColWidth="11.26953125" defaultRowHeight="15.5" x14ac:dyDescent="0.25"/>
  <cols>
    <col min="1" max="1" width="0.453125" style="2" customWidth="1"/>
    <col min="2" max="2" width="37" style="2" customWidth="1"/>
    <col min="3" max="3" width="0.453125" style="2" customWidth="1"/>
    <col min="4" max="4" width="10.81640625" style="3" customWidth="1"/>
    <col min="5" max="5" width="9.453125" style="2" customWidth="1"/>
    <col min="6" max="6" width="0.453125" style="2" customWidth="1"/>
    <col min="7" max="7" width="8.26953125" style="4" customWidth="1"/>
    <col min="8" max="8" width="8" style="2" customWidth="1"/>
    <col min="9" max="9" width="0.453125" style="2" customWidth="1"/>
    <col min="10" max="10" width="14.54296875" style="2" customWidth="1"/>
    <col min="11" max="11" width="1" style="2" customWidth="1"/>
    <col min="12" max="12" width="5" style="2" hidden="1" customWidth="1"/>
    <col min="13" max="248" width="11.26953125" style="2"/>
    <col min="249" max="249" width="1.1796875" style="2" customWidth="1"/>
    <col min="250" max="250" width="65.81640625" style="2" customWidth="1"/>
    <col min="251" max="251" width="1" style="2" customWidth="1"/>
    <col min="252" max="252" width="16.7265625" style="2" customWidth="1"/>
    <col min="253" max="253" width="16.26953125" style="2" customWidth="1"/>
    <col min="254" max="254" width="0.7265625" style="2" customWidth="1"/>
    <col min="255" max="255" width="13.81640625" style="2" customWidth="1"/>
    <col min="256" max="256" width="15.7265625" style="2" customWidth="1"/>
    <col min="257" max="257" width="0.453125" style="2" customWidth="1"/>
    <col min="258" max="258" width="9.54296875" style="2" customWidth="1"/>
    <col min="259" max="504" width="11.26953125" style="2"/>
    <col min="505" max="505" width="1.1796875" style="2" customWidth="1"/>
    <col min="506" max="506" width="65.81640625" style="2" customWidth="1"/>
    <col min="507" max="507" width="1" style="2" customWidth="1"/>
    <col min="508" max="508" width="16.7265625" style="2" customWidth="1"/>
    <col min="509" max="509" width="16.26953125" style="2" customWidth="1"/>
    <col min="510" max="510" width="0.7265625" style="2" customWidth="1"/>
    <col min="511" max="511" width="13.81640625" style="2" customWidth="1"/>
    <col min="512" max="512" width="15.7265625" style="2" customWidth="1"/>
    <col min="513" max="513" width="0.453125" style="2" customWidth="1"/>
    <col min="514" max="514" width="9.54296875" style="2" customWidth="1"/>
    <col min="515" max="760" width="11.26953125" style="2"/>
    <col min="761" max="761" width="1.1796875" style="2" customWidth="1"/>
    <col min="762" max="762" width="65.81640625" style="2" customWidth="1"/>
    <col min="763" max="763" width="1" style="2" customWidth="1"/>
    <col min="764" max="764" width="16.7265625" style="2" customWidth="1"/>
    <col min="765" max="765" width="16.26953125" style="2" customWidth="1"/>
    <col min="766" max="766" width="0.7265625" style="2" customWidth="1"/>
    <col min="767" max="767" width="13.81640625" style="2" customWidth="1"/>
    <col min="768" max="768" width="15.7265625" style="2" customWidth="1"/>
    <col min="769" max="769" width="0.453125" style="2" customWidth="1"/>
    <col min="770" max="770" width="9.54296875" style="2" customWidth="1"/>
    <col min="771" max="1016" width="11.26953125" style="2"/>
    <col min="1017" max="1017" width="1.1796875" style="2" customWidth="1"/>
    <col min="1018" max="1018" width="65.81640625" style="2" customWidth="1"/>
    <col min="1019" max="1019" width="1" style="2" customWidth="1"/>
    <col min="1020" max="1020" width="16.7265625" style="2" customWidth="1"/>
    <col min="1021" max="1021" width="16.26953125" style="2" customWidth="1"/>
    <col min="1022" max="1022" width="0.7265625" style="2" customWidth="1"/>
    <col min="1023" max="1023" width="13.81640625" style="2" customWidth="1"/>
    <col min="1024" max="1024" width="15.7265625" style="2" customWidth="1"/>
    <col min="1025" max="1025" width="0.453125" style="2" customWidth="1"/>
    <col min="1026" max="1026" width="9.54296875" style="2" customWidth="1"/>
    <col min="1027" max="1272" width="11.26953125" style="2"/>
    <col min="1273" max="1273" width="1.1796875" style="2" customWidth="1"/>
    <col min="1274" max="1274" width="65.81640625" style="2" customWidth="1"/>
    <col min="1275" max="1275" width="1" style="2" customWidth="1"/>
    <col min="1276" max="1276" width="16.7265625" style="2" customWidth="1"/>
    <col min="1277" max="1277" width="16.26953125" style="2" customWidth="1"/>
    <col min="1278" max="1278" width="0.7265625" style="2" customWidth="1"/>
    <col min="1279" max="1279" width="13.81640625" style="2" customWidth="1"/>
    <col min="1280" max="1280" width="15.7265625" style="2" customWidth="1"/>
    <col min="1281" max="1281" width="0.453125" style="2" customWidth="1"/>
    <col min="1282" max="1282" width="9.54296875" style="2" customWidth="1"/>
    <col min="1283" max="1528" width="11.26953125" style="2"/>
    <col min="1529" max="1529" width="1.1796875" style="2" customWidth="1"/>
    <col min="1530" max="1530" width="65.81640625" style="2" customWidth="1"/>
    <col min="1531" max="1531" width="1" style="2" customWidth="1"/>
    <col min="1532" max="1532" width="16.7265625" style="2" customWidth="1"/>
    <col min="1533" max="1533" width="16.26953125" style="2" customWidth="1"/>
    <col min="1534" max="1534" width="0.7265625" style="2" customWidth="1"/>
    <col min="1535" max="1535" width="13.81640625" style="2" customWidth="1"/>
    <col min="1536" max="1536" width="15.7265625" style="2" customWidth="1"/>
    <col min="1537" max="1537" width="0.453125" style="2" customWidth="1"/>
    <col min="1538" max="1538" width="9.54296875" style="2" customWidth="1"/>
    <col min="1539" max="1784" width="11.26953125" style="2"/>
    <col min="1785" max="1785" width="1.1796875" style="2" customWidth="1"/>
    <col min="1786" max="1786" width="65.81640625" style="2" customWidth="1"/>
    <col min="1787" max="1787" width="1" style="2" customWidth="1"/>
    <col min="1788" max="1788" width="16.7265625" style="2" customWidth="1"/>
    <col min="1789" max="1789" width="16.26953125" style="2" customWidth="1"/>
    <col min="1790" max="1790" width="0.7265625" style="2" customWidth="1"/>
    <col min="1791" max="1791" width="13.81640625" style="2" customWidth="1"/>
    <col min="1792" max="1792" width="15.7265625" style="2" customWidth="1"/>
    <col min="1793" max="1793" width="0.453125" style="2" customWidth="1"/>
    <col min="1794" max="1794" width="9.54296875" style="2" customWidth="1"/>
    <col min="1795" max="2040" width="11.26953125" style="2"/>
    <col min="2041" max="2041" width="1.1796875" style="2" customWidth="1"/>
    <col min="2042" max="2042" width="65.81640625" style="2" customWidth="1"/>
    <col min="2043" max="2043" width="1" style="2" customWidth="1"/>
    <col min="2044" max="2044" width="16.7265625" style="2" customWidth="1"/>
    <col min="2045" max="2045" width="16.26953125" style="2" customWidth="1"/>
    <col min="2046" max="2046" width="0.7265625" style="2" customWidth="1"/>
    <col min="2047" max="2047" width="13.81640625" style="2" customWidth="1"/>
    <col min="2048" max="2048" width="15.7265625" style="2" customWidth="1"/>
    <col min="2049" max="2049" width="0.453125" style="2" customWidth="1"/>
    <col min="2050" max="2050" width="9.54296875" style="2" customWidth="1"/>
    <col min="2051" max="2296" width="11.26953125" style="2"/>
    <col min="2297" max="2297" width="1.1796875" style="2" customWidth="1"/>
    <col min="2298" max="2298" width="65.81640625" style="2" customWidth="1"/>
    <col min="2299" max="2299" width="1" style="2" customWidth="1"/>
    <col min="2300" max="2300" width="16.7265625" style="2" customWidth="1"/>
    <col min="2301" max="2301" width="16.26953125" style="2" customWidth="1"/>
    <col min="2302" max="2302" width="0.7265625" style="2" customWidth="1"/>
    <col min="2303" max="2303" width="13.81640625" style="2" customWidth="1"/>
    <col min="2304" max="2304" width="15.7265625" style="2" customWidth="1"/>
    <col min="2305" max="2305" width="0.453125" style="2" customWidth="1"/>
    <col min="2306" max="2306" width="9.54296875" style="2" customWidth="1"/>
    <col min="2307" max="2552" width="11.26953125" style="2"/>
    <col min="2553" max="2553" width="1.1796875" style="2" customWidth="1"/>
    <col min="2554" max="2554" width="65.81640625" style="2" customWidth="1"/>
    <col min="2555" max="2555" width="1" style="2" customWidth="1"/>
    <col min="2556" max="2556" width="16.7265625" style="2" customWidth="1"/>
    <col min="2557" max="2557" width="16.26953125" style="2" customWidth="1"/>
    <col min="2558" max="2558" width="0.7265625" style="2" customWidth="1"/>
    <col min="2559" max="2559" width="13.81640625" style="2" customWidth="1"/>
    <col min="2560" max="2560" width="15.7265625" style="2" customWidth="1"/>
    <col min="2561" max="2561" width="0.453125" style="2" customWidth="1"/>
    <col min="2562" max="2562" width="9.54296875" style="2" customWidth="1"/>
    <col min="2563" max="2808" width="11.26953125" style="2"/>
    <col min="2809" max="2809" width="1.1796875" style="2" customWidth="1"/>
    <col min="2810" max="2810" width="65.81640625" style="2" customWidth="1"/>
    <col min="2811" max="2811" width="1" style="2" customWidth="1"/>
    <col min="2812" max="2812" width="16.7265625" style="2" customWidth="1"/>
    <col min="2813" max="2813" width="16.26953125" style="2" customWidth="1"/>
    <col min="2814" max="2814" width="0.7265625" style="2" customWidth="1"/>
    <col min="2815" max="2815" width="13.81640625" style="2" customWidth="1"/>
    <col min="2816" max="2816" width="15.7265625" style="2" customWidth="1"/>
    <col min="2817" max="2817" width="0.453125" style="2" customWidth="1"/>
    <col min="2818" max="2818" width="9.54296875" style="2" customWidth="1"/>
    <col min="2819" max="3064" width="11.26953125" style="2"/>
    <col min="3065" max="3065" width="1.1796875" style="2" customWidth="1"/>
    <col min="3066" max="3066" width="65.81640625" style="2" customWidth="1"/>
    <col min="3067" max="3067" width="1" style="2" customWidth="1"/>
    <col min="3068" max="3068" width="16.7265625" style="2" customWidth="1"/>
    <col min="3069" max="3069" width="16.26953125" style="2" customWidth="1"/>
    <col min="3070" max="3070" width="0.7265625" style="2" customWidth="1"/>
    <col min="3071" max="3071" width="13.81640625" style="2" customWidth="1"/>
    <col min="3072" max="3072" width="15.7265625" style="2" customWidth="1"/>
    <col min="3073" max="3073" width="0.453125" style="2" customWidth="1"/>
    <col min="3074" max="3074" width="9.54296875" style="2" customWidth="1"/>
    <col min="3075" max="3320" width="11.26953125" style="2"/>
    <col min="3321" max="3321" width="1.1796875" style="2" customWidth="1"/>
    <col min="3322" max="3322" width="65.81640625" style="2" customWidth="1"/>
    <col min="3323" max="3323" width="1" style="2" customWidth="1"/>
    <col min="3324" max="3324" width="16.7265625" style="2" customWidth="1"/>
    <col min="3325" max="3325" width="16.26953125" style="2" customWidth="1"/>
    <col min="3326" max="3326" width="0.7265625" style="2" customWidth="1"/>
    <col min="3327" max="3327" width="13.81640625" style="2" customWidth="1"/>
    <col min="3328" max="3328" width="15.7265625" style="2" customWidth="1"/>
    <col min="3329" max="3329" width="0.453125" style="2" customWidth="1"/>
    <col min="3330" max="3330" width="9.54296875" style="2" customWidth="1"/>
    <col min="3331" max="3576" width="11.26953125" style="2"/>
    <col min="3577" max="3577" width="1.1796875" style="2" customWidth="1"/>
    <col min="3578" max="3578" width="65.81640625" style="2" customWidth="1"/>
    <col min="3579" max="3579" width="1" style="2" customWidth="1"/>
    <col min="3580" max="3580" width="16.7265625" style="2" customWidth="1"/>
    <col min="3581" max="3581" width="16.26953125" style="2" customWidth="1"/>
    <col min="3582" max="3582" width="0.7265625" style="2" customWidth="1"/>
    <col min="3583" max="3583" width="13.81640625" style="2" customWidth="1"/>
    <col min="3584" max="3584" width="15.7265625" style="2" customWidth="1"/>
    <col min="3585" max="3585" width="0.453125" style="2" customWidth="1"/>
    <col min="3586" max="3586" width="9.54296875" style="2" customWidth="1"/>
    <col min="3587" max="3832" width="11.26953125" style="2"/>
    <col min="3833" max="3833" width="1.1796875" style="2" customWidth="1"/>
    <col min="3834" max="3834" width="65.81640625" style="2" customWidth="1"/>
    <col min="3835" max="3835" width="1" style="2" customWidth="1"/>
    <col min="3836" max="3836" width="16.7265625" style="2" customWidth="1"/>
    <col min="3837" max="3837" width="16.26953125" style="2" customWidth="1"/>
    <col min="3838" max="3838" width="0.7265625" style="2" customWidth="1"/>
    <col min="3839" max="3839" width="13.81640625" style="2" customWidth="1"/>
    <col min="3840" max="3840" width="15.7265625" style="2" customWidth="1"/>
    <col min="3841" max="3841" width="0.453125" style="2" customWidth="1"/>
    <col min="3842" max="3842" width="9.54296875" style="2" customWidth="1"/>
    <col min="3843" max="4088" width="11.26953125" style="2"/>
    <col min="4089" max="4089" width="1.1796875" style="2" customWidth="1"/>
    <col min="4090" max="4090" width="65.81640625" style="2" customWidth="1"/>
    <col min="4091" max="4091" width="1" style="2" customWidth="1"/>
    <col min="4092" max="4092" width="16.7265625" style="2" customWidth="1"/>
    <col min="4093" max="4093" width="16.26953125" style="2" customWidth="1"/>
    <col min="4094" max="4094" width="0.7265625" style="2" customWidth="1"/>
    <col min="4095" max="4095" width="13.81640625" style="2" customWidth="1"/>
    <col min="4096" max="4096" width="15.7265625" style="2" customWidth="1"/>
    <col min="4097" max="4097" width="0.453125" style="2" customWidth="1"/>
    <col min="4098" max="4098" width="9.54296875" style="2" customWidth="1"/>
    <col min="4099" max="4344" width="11.26953125" style="2"/>
    <col min="4345" max="4345" width="1.1796875" style="2" customWidth="1"/>
    <col min="4346" max="4346" width="65.81640625" style="2" customWidth="1"/>
    <col min="4347" max="4347" width="1" style="2" customWidth="1"/>
    <col min="4348" max="4348" width="16.7265625" style="2" customWidth="1"/>
    <col min="4349" max="4349" width="16.26953125" style="2" customWidth="1"/>
    <col min="4350" max="4350" width="0.7265625" style="2" customWidth="1"/>
    <col min="4351" max="4351" width="13.81640625" style="2" customWidth="1"/>
    <col min="4352" max="4352" width="15.7265625" style="2" customWidth="1"/>
    <col min="4353" max="4353" width="0.453125" style="2" customWidth="1"/>
    <col min="4354" max="4354" width="9.54296875" style="2" customWidth="1"/>
    <col min="4355" max="4600" width="11.26953125" style="2"/>
    <col min="4601" max="4601" width="1.1796875" style="2" customWidth="1"/>
    <col min="4602" max="4602" width="65.81640625" style="2" customWidth="1"/>
    <col min="4603" max="4603" width="1" style="2" customWidth="1"/>
    <col min="4604" max="4604" width="16.7265625" style="2" customWidth="1"/>
    <col min="4605" max="4605" width="16.26953125" style="2" customWidth="1"/>
    <col min="4606" max="4606" width="0.7265625" style="2" customWidth="1"/>
    <col min="4607" max="4607" width="13.81640625" style="2" customWidth="1"/>
    <col min="4608" max="4608" width="15.7265625" style="2" customWidth="1"/>
    <col min="4609" max="4609" width="0.453125" style="2" customWidth="1"/>
    <col min="4610" max="4610" width="9.54296875" style="2" customWidth="1"/>
    <col min="4611" max="4856" width="11.26953125" style="2"/>
    <col min="4857" max="4857" width="1.1796875" style="2" customWidth="1"/>
    <col min="4858" max="4858" width="65.81640625" style="2" customWidth="1"/>
    <col min="4859" max="4859" width="1" style="2" customWidth="1"/>
    <col min="4860" max="4860" width="16.7265625" style="2" customWidth="1"/>
    <col min="4861" max="4861" width="16.26953125" style="2" customWidth="1"/>
    <col min="4862" max="4862" width="0.7265625" style="2" customWidth="1"/>
    <col min="4863" max="4863" width="13.81640625" style="2" customWidth="1"/>
    <col min="4864" max="4864" width="15.7265625" style="2" customWidth="1"/>
    <col min="4865" max="4865" width="0.453125" style="2" customWidth="1"/>
    <col min="4866" max="4866" width="9.54296875" style="2" customWidth="1"/>
    <col min="4867" max="5112" width="11.26953125" style="2"/>
    <col min="5113" max="5113" width="1.1796875" style="2" customWidth="1"/>
    <col min="5114" max="5114" width="65.81640625" style="2" customWidth="1"/>
    <col min="5115" max="5115" width="1" style="2" customWidth="1"/>
    <col min="5116" max="5116" width="16.7265625" style="2" customWidth="1"/>
    <col min="5117" max="5117" width="16.26953125" style="2" customWidth="1"/>
    <col min="5118" max="5118" width="0.7265625" style="2" customWidth="1"/>
    <col min="5119" max="5119" width="13.81640625" style="2" customWidth="1"/>
    <col min="5120" max="5120" width="15.7265625" style="2" customWidth="1"/>
    <col min="5121" max="5121" width="0.453125" style="2" customWidth="1"/>
    <col min="5122" max="5122" width="9.54296875" style="2" customWidth="1"/>
    <col min="5123" max="5368" width="11.26953125" style="2"/>
    <col min="5369" max="5369" width="1.1796875" style="2" customWidth="1"/>
    <col min="5370" max="5370" width="65.81640625" style="2" customWidth="1"/>
    <col min="5371" max="5371" width="1" style="2" customWidth="1"/>
    <col min="5372" max="5372" width="16.7265625" style="2" customWidth="1"/>
    <col min="5373" max="5373" width="16.26953125" style="2" customWidth="1"/>
    <col min="5374" max="5374" width="0.7265625" style="2" customWidth="1"/>
    <col min="5375" max="5375" width="13.81640625" style="2" customWidth="1"/>
    <col min="5376" max="5376" width="15.7265625" style="2" customWidth="1"/>
    <col min="5377" max="5377" width="0.453125" style="2" customWidth="1"/>
    <col min="5378" max="5378" width="9.54296875" style="2" customWidth="1"/>
    <col min="5379" max="5624" width="11.26953125" style="2"/>
    <col min="5625" max="5625" width="1.1796875" style="2" customWidth="1"/>
    <col min="5626" max="5626" width="65.81640625" style="2" customWidth="1"/>
    <col min="5627" max="5627" width="1" style="2" customWidth="1"/>
    <col min="5628" max="5628" width="16.7265625" style="2" customWidth="1"/>
    <col min="5629" max="5629" width="16.26953125" style="2" customWidth="1"/>
    <col min="5630" max="5630" width="0.7265625" style="2" customWidth="1"/>
    <col min="5631" max="5631" width="13.81640625" style="2" customWidth="1"/>
    <col min="5632" max="5632" width="15.7265625" style="2" customWidth="1"/>
    <col min="5633" max="5633" width="0.453125" style="2" customWidth="1"/>
    <col min="5634" max="5634" width="9.54296875" style="2" customWidth="1"/>
    <col min="5635" max="5880" width="11.26953125" style="2"/>
    <col min="5881" max="5881" width="1.1796875" style="2" customWidth="1"/>
    <col min="5882" max="5882" width="65.81640625" style="2" customWidth="1"/>
    <col min="5883" max="5883" width="1" style="2" customWidth="1"/>
    <col min="5884" max="5884" width="16.7265625" style="2" customWidth="1"/>
    <col min="5885" max="5885" width="16.26953125" style="2" customWidth="1"/>
    <col min="5886" max="5886" width="0.7265625" style="2" customWidth="1"/>
    <col min="5887" max="5887" width="13.81640625" style="2" customWidth="1"/>
    <col min="5888" max="5888" width="15.7265625" style="2" customWidth="1"/>
    <col min="5889" max="5889" width="0.453125" style="2" customWidth="1"/>
    <col min="5890" max="5890" width="9.54296875" style="2" customWidth="1"/>
    <col min="5891" max="6136" width="11.26953125" style="2"/>
    <col min="6137" max="6137" width="1.1796875" style="2" customWidth="1"/>
    <col min="6138" max="6138" width="65.81640625" style="2" customWidth="1"/>
    <col min="6139" max="6139" width="1" style="2" customWidth="1"/>
    <col min="6140" max="6140" width="16.7265625" style="2" customWidth="1"/>
    <col min="6141" max="6141" width="16.26953125" style="2" customWidth="1"/>
    <col min="6142" max="6142" width="0.7265625" style="2" customWidth="1"/>
    <col min="6143" max="6143" width="13.81640625" style="2" customWidth="1"/>
    <col min="6144" max="6144" width="15.7265625" style="2" customWidth="1"/>
    <col min="6145" max="6145" width="0.453125" style="2" customWidth="1"/>
    <col min="6146" max="6146" width="9.54296875" style="2" customWidth="1"/>
    <col min="6147" max="6392" width="11.26953125" style="2"/>
    <col min="6393" max="6393" width="1.1796875" style="2" customWidth="1"/>
    <col min="6394" max="6394" width="65.81640625" style="2" customWidth="1"/>
    <col min="6395" max="6395" width="1" style="2" customWidth="1"/>
    <col min="6396" max="6396" width="16.7265625" style="2" customWidth="1"/>
    <col min="6397" max="6397" width="16.26953125" style="2" customWidth="1"/>
    <col min="6398" max="6398" width="0.7265625" style="2" customWidth="1"/>
    <col min="6399" max="6399" width="13.81640625" style="2" customWidth="1"/>
    <col min="6400" max="6400" width="15.7265625" style="2" customWidth="1"/>
    <col min="6401" max="6401" width="0.453125" style="2" customWidth="1"/>
    <col min="6402" max="6402" width="9.54296875" style="2" customWidth="1"/>
    <col min="6403" max="6648" width="11.26953125" style="2"/>
    <col min="6649" max="6649" width="1.1796875" style="2" customWidth="1"/>
    <col min="6650" max="6650" width="65.81640625" style="2" customWidth="1"/>
    <col min="6651" max="6651" width="1" style="2" customWidth="1"/>
    <col min="6652" max="6652" width="16.7265625" style="2" customWidth="1"/>
    <col min="6653" max="6653" width="16.26953125" style="2" customWidth="1"/>
    <col min="6654" max="6654" width="0.7265625" style="2" customWidth="1"/>
    <col min="6655" max="6655" width="13.81640625" style="2" customWidth="1"/>
    <col min="6656" max="6656" width="15.7265625" style="2" customWidth="1"/>
    <col min="6657" max="6657" width="0.453125" style="2" customWidth="1"/>
    <col min="6658" max="6658" width="9.54296875" style="2" customWidth="1"/>
    <col min="6659" max="6904" width="11.26953125" style="2"/>
    <col min="6905" max="6905" width="1.1796875" style="2" customWidth="1"/>
    <col min="6906" max="6906" width="65.81640625" style="2" customWidth="1"/>
    <col min="6907" max="6907" width="1" style="2" customWidth="1"/>
    <col min="6908" max="6908" width="16.7265625" style="2" customWidth="1"/>
    <col min="6909" max="6909" width="16.26953125" style="2" customWidth="1"/>
    <col min="6910" max="6910" width="0.7265625" style="2" customWidth="1"/>
    <col min="6911" max="6911" width="13.81640625" style="2" customWidth="1"/>
    <col min="6912" max="6912" width="15.7265625" style="2" customWidth="1"/>
    <col min="6913" max="6913" width="0.453125" style="2" customWidth="1"/>
    <col min="6914" max="6914" width="9.54296875" style="2" customWidth="1"/>
    <col min="6915" max="7160" width="11.26953125" style="2"/>
    <col min="7161" max="7161" width="1.1796875" style="2" customWidth="1"/>
    <col min="7162" max="7162" width="65.81640625" style="2" customWidth="1"/>
    <col min="7163" max="7163" width="1" style="2" customWidth="1"/>
    <col min="7164" max="7164" width="16.7265625" style="2" customWidth="1"/>
    <col min="7165" max="7165" width="16.26953125" style="2" customWidth="1"/>
    <col min="7166" max="7166" width="0.7265625" style="2" customWidth="1"/>
    <col min="7167" max="7167" width="13.81640625" style="2" customWidth="1"/>
    <col min="7168" max="7168" width="15.7265625" style="2" customWidth="1"/>
    <col min="7169" max="7169" width="0.453125" style="2" customWidth="1"/>
    <col min="7170" max="7170" width="9.54296875" style="2" customWidth="1"/>
    <col min="7171" max="7416" width="11.26953125" style="2"/>
    <col min="7417" max="7417" width="1.1796875" style="2" customWidth="1"/>
    <col min="7418" max="7418" width="65.81640625" style="2" customWidth="1"/>
    <col min="7419" max="7419" width="1" style="2" customWidth="1"/>
    <col min="7420" max="7420" width="16.7265625" style="2" customWidth="1"/>
    <col min="7421" max="7421" width="16.26953125" style="2" customWidth="1"/>
    <col min="7422" max="7422" width="0.7265625" style="2" customWidth="1"/>
    <col min="7423" max="7423" width="13.81640625" style="2" customWidth="1"/>
    <col min="7424" max="7424" width="15.7265625" style="2" customWidth="1"/>
    <col min="7425" max="7425" width="0.453125" style="2" customWidth="1"/>
    <col min="7426" max="7426" width="9.54296875" style="2" customWidth="1"/>
    <col min="7427" max="7672" width="11.26953125" style="2"/>
    <col min="7673" max="7673" width="1.1796875" style="2" customWidth="1"/>
    <col min="7674" max="7674" width="65.81640625" style="2" customWidth="1"/>
    <col min="7675" max="7675" width="1" style="2" customWidth="1"/>
    <col min="7676" max="7676" width="16.7265625" style="2" customWidth="1"/>
    <col min="7677" max="7677" width="16.26953125" style="2" customWidth="1"/>
    <col min="7678" max="7678" width="0.7265625" style="2" customWidth="1"/>
    <col min="7679" max="7679" width="13.81640625" style="2" customWidth="1"/>
    <col min="7680" max="7680" width="15.7265625" style="2" customWidth="1"/>
    <col min="7681" max="7681" width="0.453125" style="2" customWidth="1"/>
    <col min="7682" max="7682" width="9.54296875" style="2" customWidth="1"/>
    <col min="7683" max="7928" width="11.26953125" style="2"/>
    <col min="7929" max="7929" width="1.1796875" style="2" customWidth="1"/>
    <col min="7930" max="7930" width="65.81640625" style="2" customWidth="1"/>
    <col min="7931" max="7931" width="1" style="2" customWidth="1"/>
    <col min="7932" max="7932" width="16.7265625" style="2" customWidth="1"/>
    <col min="7933" max="7933" width="16.26953125" style="2" customWidth="1"/>
    <col min="7934" max="7934" width="0.7265625" style="2" customWidth="1"/>
    <col min="7935" max="7935" width="13.81640625" style="2" customWidth="1"/>
    <col min="7936" max="7936" width="15.7265625" style="2" customWidth="1"/>
    <col min="7937" max="7937" width="0.453125" style="2" customWidth="1"/>
    <col min="7938" max="7938" width="9.54296875" style="2" customWidth="1"/>
    <col min="7939" max="8184" width="11.26953125" style="2"/>
    <col min="8185" max="8185" width="1.1796875" style="2" customWidth="1"/>
    <col min="8186" max="8186" width="65.81640625" style="2" customWidth="1"/>
    <col min="8187" max="8187" width="1" style="2" customWidth="1"/>
    <col min="8188" max="8188" width="16.7265625" style="2" customWidth="1"/>
    <col min="8189" max="8189" width="16.26953125" style="2" customWidth="1"/>
    <col min="8190" max="8190" width="0.7265625" style="2" customWidth="1"/>
    <col min="8191" max="8191" width="13.81640625" style="2" customWidth="1"/>
    <col min="8192" max="8192" width="15.7265625" style="2" customWidth="1"/>
    <col min="8193" max="8193" width="0.453125" style="2" customWidth="1"/>
    <col min="8194" max="8194" width="9.54296875" style="2" customWidth="1"/>
    <col min="8195" max="8440" width="11.26953125" style="2"/>
    <col min="8441" max="8441" width="1.1796875" style="2" customWidth="1"/>
    <col min="8442" max="8442" width="65.81640625" style="2" customWidth="1"/>
    <col min="8443" max="8443" width="1" style="2" customWidth="1"/>
    <col min="8444" max="8444" width="16.7265625" style="2" customWidth="1"/>
    <col min="8445" max="8445" width="16.26953125" style="2" customWidth="1"/>
    <col min="8446" max="8446" width="0.7265625" style="2" customWidth="1"/>
    <col min="8447" max="8447" width="13.81640625" style="2" customWidth="1"/>
    <col min="8448" max="8448" width="15.7265625" style="2" customWidth="1"/>
    <col min="8449" max="8449" width="0.453125" style="2" customWidth="1"/>
    <col min="8450" max="8450" width="9.54296875" style="2" customWidth="1"/>
    <col min="8451" max="8696" width="11.26953125" style="2"/>
    <col min="8697" max="8697" width="1.1796875" style="2" customWidth="1"/>
    <col min="8698" max="8698" width="65.81640625" style="2" customWidth="1"/>
    <col min="8699" max="8699" width="1" style="2" customWidth="1"/>
    <col min="8700" max="8700" width="16.7265625" style="2" customWidth="1"/>
    <col min="8701" max="8701" width="16.26953125" style="2" customWidth="1"/>
    <col min="8702" max="8702" width="0.7265625" style="2" customWidth="1"/>
    <col min="8703" max="8703" width="13.81640625" style="2" customWidth="1"/>
    <col min="8704" max="8704" width="15.7265625" style="2" customWidth="1"/>
    <col min="8705" max="8705" width="0.453125" style="2" customWidth="1"/>
    <col min="8706" max="8706" width="9.54296875" style="2" customWidth="1"/>
    <col min="8707" max="8952" width="11.26953125" style="2"/>
    <col min="8953" max="8953" width="1.1796875" style="2" customWidth="1"/>
    <col min="8954" max="8954" width="65.81640625" style="2" customWidth="1"/>
    <col min="8955" max="8955" width="1" style="2" customWidth="1"/>
    <col min="8956" max="8956" width="16.7265625" style="2" customWidth="1"/>
    <col min="8957" max="8957" width="16.26953125" style="2" customWidth="1"/>
    <col min="8958" max="8958" width="0.7265625" style="2" customWidth="1"/>
    <col min="8959" max="8959" width="13.81640625" style="2" customWidth="1"/>
    <col min="8960" max="8960" width="15.7265625" style="2" customWidth="1"/>
    <col min="8961" max="8961" width="0.453125" style="2" customWidth="1"/>
    <col min="8962" max="8962" width="9.54296875" style="2" customWidth="1"/>
    <col min="8963" max="9208" width="11.26953125" style="2"/>
    <col min="9209" max="9209" width="1.1796875" style="2" customWidth="1"/>
    <col min="9210" max="9210" width="65.81640625" style="2" customWidth="1"/>
    <col min="9211" max="9211" width="1" style="2" customWidth="1"/>
    <col min="9212" max="9212" width="16.7265625" style="2" customWidth="1"/>
    <col min="9213" max="9213" width="16.26953125" style="2" customWidth="1"/>
    <col min="9214" max="9214" width="0.7265625" style="2" customWidth="1"/>
    <col min="9215" max="9215" width="13.81640625" style="2" customWidth="1"/>
    <col min="9216" max="9216" width="15.7265625" style="2" customWidth="1"/>
    <col min="9217" max="9217" width="0.453125" style="2" customWidth="1"/>
    <col min="9218" max="9218" width="9.54296875" style="2" customWidth="1"/>
    <col min="9219" max="9464" width="11.26953125" style="2"/>
    <col min="9465" max="9465" width="1.1796875" style="2" customWidth="1"/>
    <col min="9466" max="9466" width="65.81640625" style="2" customWidth="1"/>
    <col min="9467" max="9467" width="1" style="2" customWidth="1"/>
    <col min="9468" max="9468" width="16.7265625" style="2" customWidth="1"/>
    <col min="9469" max="9469" width="16.26953125" style="2" customWidth="1"/>
    <col min="9470" max="9470" width="0.7265625" style="2" customWidth="1"/>
    <col min="9471" max="9471" width="13.81640625" style="2" customWidth="1"/>
    <col min="9472" max="9472" width="15.7265625" style="2" customWidth="1"/>
    <col min="9473" max="9473" width="0.453125" style="2" customWidth="1"/>
    <col min="9474" max="9474" width="9.54296875" style="2" customWidth="1"/>
    <col min="9475" max="9720" width="11.26953125" style="2"/>
    <col min="9721" max="9721" width="1.1796875" style="2" customWidth="1"/>
    <col min="9722" max="9722" width="65.81640625" style="2" customWidth="1"/>
    <col min="9723" max="9723" width="1" style="2" customWidth="1"/>
    <col min="9724" max="9724" width="16.7265625" style="2" customWidth="1"/>
    <col min="9725" max="9725" width="16.26953125" style="2" customWidth="1"/>
    <col min="9726" max="9726" width="0.7265625" style="2" customWidth="1"/>
    <col min="9727" max="9727" width="13.81640625" style="2" customWidth="1"/>
    <col min="9728" max="9728" width="15.7265625" style="2" customWidth="1"/>
    <col min="9729" max="9729" width="0.453125" style="2" customWidth="1"/>
    <col min="9730" max="9730" width="9.54296875" style="2" customWidth="1"/>
    <col min="9731" max="9976" width="11.26953125" style="2"/>
    <col min="9977" max="9977" width="1.1796875" style="2" customWidth="1"/>
    <col min="9978" max="9978" width="65.81640625" style="2" customWidth="1"/>
    <col min="9979" max="9979" width="1" style="2" customWidth="1"/>
    <col min="9980" max="9980" width="16.7265625" style="2" customWidth="1"/>
    <col min="9981" max="9981" width="16.26953125" style="2" customWidth="1"/>
    <col min="9982" max="9982" width="0.7265625" style="2" customWidth="1"/>
    <col min="9983" max="9983" width="13.81640625" style="2" customWidth="1"/>
    <col min="9984" max="9984" width="15.7265625" style="2" customWidth="1"/>
    <col min="9985" max="9985" width="0.453125" style="2" customWidth="1"/>
    <col min="9986" max="9986" width="9.54296875" style="2" customWidth="1"/>
    <col min="9987" max="10232" width="11.26953125" style="2"/>
    <col min="10233" max="10233" width="1.1796875" style="2" customWidth="1"/>
    <col min="10234" max="10234" width="65.81640625" style="2" customWidth="1"/>
    <col min="10235" max="10235" width="1" style="2" customWidth="1"/>
    <col min="10236" max="10236" width="16.7265625" style="2" customWidth="1"/>
    <col min="10237" max="10237" width="16.26953125" style="2" customWidth="1"/>
    <col min="10238" max="10238" width="0.7265625" style="2" customWidth="1"/>
    <col min="10239" max="10239" width="13.81640625" style="2" customWidth="1"/>
    <col min="10240" max="10240" width="15.7265625" style="2" customWidth="1"/>
    <col min="10241" max="10241" width="0.453125" style="2" customWidth="1"/>
    <col min="10242" max="10242" width="9.54296875" style="2" customWidth="1"/>
    <col min="10243" max="10488" width="11.26953125" style="2"/>
    <col min="10489" max="10489" width="1.1796875" style="2" customWidth="1"/>
    <col min="10490" max="10490" width="65.81640625" style="2" customWidth="1"/>
    <col min="10491" max="10491" width="1" style="2" customWidth="1"/>
    <col min="10492" max="10492" width="16.7265625" style="2" customWidth="1"/>
    <col min="10493" max="10493" width="16.26953125" style="2" customWidth="1"/>
    <col min="10494" max="10494" width="0.7265625" style="2" customWidth="1"/>
    <col min="10495" max="10495" width="13.81640625" style="2" customWidth="1"/>
    <col min="10496" max="10496" width="15.7265625" style="2" customWidth="1"/>
    <col min="10497" max="10497" width="0.453125" style="2" customWidth="1"/>
    <col min="10498" max="10498" width="9.54296875" style="2" customWidth="1"/>
    <col min="10499" max="10744" width="11.26953125" style="2"/>
    <col min="10745" max="10745" width="1.1796875" style="2" customWidth="1"/>
    <col min="10746" max="10746" width="65.81640625" style="2" customWidth="1"/>
    <col min="10747" max="10747" width="1" style="2" customWidth="1"/>
    <col min="10748" max="10748" width="16.7265625" style="2" customWidth="1"/>
    <col min="10749" max="10749" width="16.26953125" style="2" customWidth="1"/>
    <col min="10750" max="10750" width="0.7265625" style="2" customWidth="1"/>
    <col min="10751" max="10751" width="13.81640625" style="2" customWidth="1"/>
    <col min="10752" max="10752" width="15.7265625" style="2" customWidth="1"/>
    <col min="10753" max="10753" width="0.453125" style="2" customWidth="1"/>
    <col min="10754" max="10754" width="9.54296875" style="2" customWidth="1"/>
    <col min="10755" max="11000" width="11.26953125" style="2"/>
    <col min="11001" max="11001" width="1.1796875" style="2" customWidth="1"/>
    <col min="11002" max="11002" width="65.81640625" style="2" customWidth="1"/>
    <col min="11003" max="11003" width="1" style="2" customWidth="1"/>
    <col min="11004" max="11004" width="16.7265625" style="2" customWidth="1"/>
    <col min="11005" max="11005" width="16.26953125" style="2" customWidth="1"/>
    <col min="11006" max="11006" width="0.7265625" style="2" customWidth="1"/>
    <col min="11007" max="11007" width="13.81640625" style="2" customWidth="1"/>
    <col min="11008" max="11008" width="15.7265625" style="2" customWidth="1"/>
    <col min="11009" max="11009" width="0.453125" style="2" customWidth="1"/>
    <col min="11010" max="11010" width="9.54296875" style="2" customWidth="1"/>
    <col min="11011" max="11256" width="11.26953125" style="2"/>
    <col min="11257" max="11257" width="1.1796875" style="2" customWidth="1"/>
    <col min="11258" max="11258" width="65.81640625" style="2" customWidth="1"/>
    <col min="11259" max="11259" width="1" style="2" customWidth="1"/>
    <col min="11260" max="11260" width="16.7265625" style="2" customWidth="1"/>
    <col min="11261" max="11261" width="16.26953125" style="2" customWidth="1"/>
    <col min="11262" max="11262" width="0.7265625" style="2" customWidth="1"/>
    <col min="11263" max="11263" width="13.81640625" style="2" customWidth="1"/>
    <col min="11264" max="11264" width="15.7265625" style="2" customWidth="1"/>
    <col min="11265" max="11265" width="0.453125" style="2" customWidth="1"/>
    <col min="11266" max="11266" width="9.54296875" style="2" customWidth="1"/>
    <col min="11267" max="11512" width="11.26953125" style="2"/>
    <col min="11513" max="11513" width="1.1796875" style="2" customWidth="1"/>
    <col min="11514" max="11514" width="65.81640625" style="2" customWidth="1"/>
    <col min="11515" max="11515" width="1" style="2" customWidth="1"/>
    <col min="11516" max="11516" width="16.7265625" style="2" customWidth="1"/>
    <col min="11517" max="11517" width="16.26953125" style="2" customWidth="1"/>
    <col min="11518" max="11518" width="0.7265625" style="2" customWidth="1"/>
    <col min="11519" max="11519" width="13.81640625" style="2" customWidth="1"/>
    <col min="11520" max="11520" width="15.7265625" style="2" customWidth="1"/>
    <col min="11521" max="11521" width="0.453125" style="2" customWidth="1"/>
    <col min="11522" max="11522" width="9.54296875" style="2" customWidth="1"/>
    <col min="11523" max="11768" width="11.26953125" style="2"/>
    <col min="11769" max="11769" width="1.1796875" style="2" customWidth="1"/>
    <col min="11770" max="11770" width="65.81640625" style="2" customWidth="1"/>
    <col min="11771" max="11771" width="1" style="2" customWidth="1"/>
    <col min="11772" max="11772" width="16.7265625" style="2" customWidth="1"/>
    <col min="11773" max="11773" width="16.26953125" style="2" customWidth="1"/>
    <col min="11774" max="11774" width="0.7265625" style="2" customWidth="1"/>
    <col min="11775" max="11775" width="13.81640625" style="2" customWidth="1"/>
    <col min="11776" max="11776" width="15.7265625" style="2" customWidth="1"/>
    <col min="11777" max="11777" width="0.453125" style="2" customWidth="1"/>
    <col min="11778" max="11778" width="9.54296875" style="2" customWidth="1"/>
    <col min="11779" max="12024" width="11.26953125" style="2"/>
    <col min="12025" max="12025" width="1.1796875" style="2" customWidth="1"/>
    <col min="12026" max="12026" width="65.81640625" style="2" customWidth="1"/>
    <col min="12027" max="12027" width="1" style="2" customWidth="1"/>
    <col min="12028" max="12028" width="16.7265625" style="2" customWidth="1"/>
    <col min="12029" max="12029" width="16.26953125" style="2" customWidth="1"/>
    <col min="12030" max="12030" width="0.7265625" style="2" customWidth="1"/>
    <col min="12031" max="12031" width="13.81640625" style="2" customWidth="1"/>
    <col min="12032" max="12032" width="15.7265625" style="2" customWidth="1"/>
    <col min="12033" max="12033" width="0.453125" style="2" customWidth="1"/>
    <col min="12034" max="12034" width="9.54296875" style="2" customWidth="1"/>
    <col min="12035" max="12280" width="11.26953125" style="2"/>
    <col min="12281" max="12281" width="1.1796875" style="2" customWidth="1"/>
    <col min="12282" max="12282" width="65.81640625" style="2" customWidth="1"/>
    <col min="12283" max="12283" width="1" style="2" customWidth="1"/>
    <col min="12284" max="12284" width="16.7265625" style="2" customWidth="1"/>
    <col min="12285" max="12285" width="16.26953125" style="2" customWidth="1"/>
    <col min="12286" max="12286" width="0.7265625" style="2" customWidth="1"/>
    <col min="12287" max="12287" width="13.81640625" style="2" customWidth="1"/>
    <col min="12288" max="12288" width="15.7265625" style="2" customWidth="1"/>
    <col min="12289" max="12289" width="0.453125" style="2" customWidth="1"/>
    <col min="12290" max="12290" width="9.54296875" style="2" customWidth="1"/>
    <col min="12291" max="12536" width="11.26953125" style="2"/>
    <col min="12537" max="12537" width="1.1796875" style="2" customWidth="1"/>
    <col min="12538" max="12538" width="65.81640625" style="2" customWidth="1"/>
    <col min="12539" max="12539" width="1" style="2" customWidth="1"/>
    <col min="12540" max="12540" width="16.7265625" style="2" customWidth="1"/>
    <col min="12541" max="12541" width="16.26953125" style="2" customWidth="1"/>
    <col min="12542" max="12542" width="0.7265625" style="2" customWidth="1"/>
    <col min="12543" max="12543" width="13.81640625" style="2" customWidth="1"/>
    <col min="12544" max="12544" width="15.7265625" style="2" customWidth="1"/>
    <col min="12545" max="12545" width="0.453125" style="2" customWidth="1"/>
    <col min="12546" max="12546" width="9.54296875" style="2" customWidth="1"/>
    <col min="12547" max="12792" width="11.26953125" style="2"/>
    <col min="12793" max="12793" width="1.1796875" style="2" customWidth="1"/>
    <col min="12794" max="12794" width="65.81640625" style="2" customWidth="1"/>
    <col min="12795" max="12795" width="1" style="2" customWidth="1"/>
    <col min="12796" max="12796" width="16.7265625" style="2" customWidth="1"/>
    <col min="12797" max="12797" width="16.26953125" style="2" customWidth="1"/>
    <col min="12798" max="12798" width="0.7265625" style="2" customWidth="1"/>
    <col min="12799" max="12799" width="13.81640625" style="2" customWidth="1"/>
    <col min="12800" max="12800" width="15.7265625" style="2" customWidth="1"/>
    <col min="12801" max="12801" width="0.453125" style="2" customWidth="1"/>
    <col min="12802" max="12802" width="9.54296875" style="2" customWidth="1"/>
    <col min="12803" max="13048" width="11.26953125" style="2"/>
    <col min="13049" max="13049" width="1.1796875" style="2" customWidth="1"/>
    <col min="13050" max="13050" width="65.81640625" style="2" customWidth="1"/>
    <col min="13051" max="13051" width="1" style="2" customWidth="1"/>
    <col min="13052" max="13052" width="16.7265625" style="2" customWidth="1"/>
    <col min="13053" max="13053" width="16.26953125" style="2" customWidth="1"/>
    <col min="13054" max="13054" width="0.7265625" style="2" customWidth="1"/>
    <col min="13055" max="13055" width="13.81640625" style="2" customWidth="1"/>
    <col min="13056" max="13056" width="15.7265625" style="2" customWidth="1"/>
    <col min="13057" max="13057" width="0.453125" style="2" customWidth="1"/>
    <col min="13058" max="13058" width="9.54296875" style="2" customWidth="1"/>
    <col min="13059" max="13304" width="11.26953125" style="2"/>
    <col min="13305" max="13305" width="1.1796875" style="2" customWidth="1"/>
    <col min="13306" max="13306" width="65.81640625" style="2" customWidth="1"/>
    <col min="13307" max="13307" width="1" style="2" customWidth="1"/>
    <col min="13308" max="13308" width="16.7265625" style="2" customWidth="1"/>
    <col min="13309" max="13309" width="16.26953125" style="2" customWidth="1"/>
    <col min="13310" max="13310" width="0.7265625" style="2" customWidth="1"/>
    <col min="13311" max="13311" width="13.81640625" style="2" customWidth="1"/>
    <col min="13312" max="13312" width="15.7265625" style="2" customWidth="1"/>
    <col min="13313" max="13313" width="0.453125" style="2" customWidth="1"/>
    <col min="13314" max="13314" width="9.54296875" style="2" customWidth="1"/>
    <col min="13315" max="13560" width="11.26953125" style="2"/>
    <col min="13561" max="13561" width="1.1796875" style="2" customWidth="1"/>
    <col min="13562" max="13562" width="65.81640625" style="2" customWidth="1"/>
    <col min="13563" max="13563" width="1" style="2" customWidth="1"/>
    <col min="13564" max="13564" width="16.7265625" style="2" customWidth="1"/>
    <col min="13565" max="13565" width="16.26953125" style="2" customWidth="1"/>
    <col min="13566" max="13566" width="0.7265625" style="2" customWidth="1"/>
    <col min="13567" max="13567" width="13.81640625" style="2" customWidth="1"/>
    <col min="13568" max="13568" width="15.7265625" style="2" customWidth="1"/>
    <col min="13569" max="13569" width="0.453125" style="2" customWidth="1"/>
    <col min="13570" max="13570" width="9.54296875" style="2" customWidth="1"/>
    <col min="13571" max="13816" width="11.26953125" style="2"/>
    <col min="13817" max="13817" width="1.1796875" style="2" customWidth="1"/>
    <col min="13818" max="13818" width="65.81640625" style="2" customWidth="1"/>
    <col min="13819" max="13819" width="1" style="2" customWidth="1"/>
    <col min="13820" max="13820" width="16.7265625" style="2" customWidth="1"/>
    <col min="13821" max="13821" width="16.26953125" style="2" customWidth="1"/>
    <col min="13822" max="13822" width="0.7265625" style="2" customWidth="1"/>
    <col min="13823" max="13823" width="13.81640625" style="2" customWidth="1"/>
    <col min="13824" max="13824" width="15.7265625" style="2" customWidth="1"/>
    <col min="13825" max="13825" width="0.453125" style="2" customWidth="1"/>
    <col min="13826" max="13826" width="9.54296875" style="2" customWidth="1"/>
    <col min="13827" max="14072" width="11.26953125" style="2"/>
    <col min="14073" max="14073" width="1.1796875" style="2" customWidth="1"/>
    <col min="14074" max="14074" width="65.81640625" style="2" customWidth="1"/>
    <col min="14075" max="14075" width="1" style="2" customWidth="1"/>
    <col min="14076" max="14076" width="16.7265625" style="2" customWidth="1"/>
    <col min="14077" max="14077" width="16.26953125" style="2" customWidth="1"/>
    <col min="14078" max="14078" width="0.7265625" style="2" customWidth="1"/>
    <col min="14079" max="14079" width="13.81640625" style="2" customWidth="1"/>
    <col min="14080" max="14080" width="15.7265625" style="2" customWidth="1"/>
    <col min="14081" max="14081" width="0.453125" style="2" customWidth="1"/>
    <col min="14082" max="14082" width="9.54296875" style="2" customWidth="1"/>
    <col min="14083" max="14328" width="11.26953125" style="2"/>
    <col min="14329" max="14329" width="1.1796875" style="2" customWidth="1"/>
    <col min="14330" max="14330" width="65.81640625" style="2" customWidth="1"/>
    <col min="14331" max="14331" width="1" style="2" customWidth="1"/>
    <col min="14332" max="14332" width="16.7265625" style="2" customWidth="1"/>
    <col min="14333" max="14333" width="16.26953125" style="2" customWidth="1"/>
    <col min="14334" max="14334" width="0.7265625" style="2" customWidth="1"/>
    <col min="14335" max="14335" width="13.81640625" style="2" customWidth="1"/>
    <col min="14336" max="14336" width="15.7265625" style="2" customWidth="1"/>
    <col min="14337" max="14337" width="0.453125" style="2" customWidth="1"/>
    <col min="14338" max="14338" width="9.54296875" style="2" customWidth="1"/>
    <col min="14339" max="14584" width="11.26953125" style="2"/>
    <col min="14585" max="14585" width="1.1796875" style="2" customWidth="1"/>
    <col min="14586" max="14586" width="65.81640625" style="2" customWidth="1"/>
    <col min="14587" max="14587" width="1" style="2" customWidth="1"/>
    <col min="14588" max="14588" width="16.7265625" style="2" customWidth="1"/>
    <col min="14589" max="14589" width="16.26953125" style="2" customWidth="1"/>
    <col min="14590" max="14590" width="0.7265625" style="2" customWidth="1"/>
    <col min="14591" max="14591" width="13.81640625" style="2" customWidth="1"/>
    <col min="14592" max="14592" width="15.7265625" style="2" customWidth="1"/>
    <col min="14593" max="14593" width="0.453125" style="2" customWidth="1"/>
    <col min="14594" max="14594" width="9.54296875" style="2" customWidth="1"/>
    <col min="14595" max="14840" width="11.26953125" style="2"/>
    <col min="14841" max="14841" width="1.1796875" style="2" customWidth="1"/>
    <col min="14842" max="14842" width="65.81640625" style="2" customWidth="1"/>
    <col min="14843" max="14843" width="1" style="2" customWidth="1"/>
    <col min="14844" max="14844" width="16.7265625" style="2" customWidth="1"/>
    <col min="14845" max="14845" width="16.26953125" style="2" customWidth="1"/>
    <col min="14846" max="14846" width="0.7265625" style="2" customWidth="1"/>
    <col min="14847" max="14847" width="13.81640625" style="2" customWidth="1"/>
    <col min="14848" max="14848" width="15.7265625" style="2" customWidth="1"/>
    <col min="14849" max="14849" width="0.453125" style="2" customWidth="1"/>
    <col min="14850" max="14850" width="9.54296875" style="2" customWidth="1"/>
    <col min="14851" max="15096" width="11.26953125" style="2"/>
    <col min="15097" max="15097" width="1.1796875" style="2" customWidth="1"/>
    <col min="15098" max="15098" width="65.81640625" style="2" customWidth="1"/>
    <col min="15099" max="15099" width="1" style="2" customWidth="1"/>
    <col min="15100" max="15100" width="16.7265625" style="2" customWidth="1"/>
    <col min="15101" max="15101" width="16.26953125" style="2" customWidth="1"/>
    <col min="15102" max="15102" width="0.7265625" style="2" customWidth="1"/>
    <col min="15103" max="15103" width="13.81640625" style="2" customWidth="1"/>
    <col min="15104" max="15104" width="15.7265625" style="2" customWidth="1"/>
    <col min="15105" max="15105" width="0.453125" style="2" customWidth="1"/>
    <col min="15106" max="15106" width="9.54296875" style="2" customWidth="1"/>
    <col min="15107" max="15352" width="11.26953125" style="2"/>
    <col min="15353" max="15353" width="1.1796875" style="2" customWidth="1"/>
    <col min="15354" max="15354" width="65.81640625" style="2" customWidth="1"/>
    <col min="15355" max="15355" width="1" style="2" customWidth="1"/>
    <col min="15356" max="15356" width="16.7265625" style="2" customWidth="1"/>
    <col min="15357" max="15357" width="16.26953125" style="2" customWidth="1"/>
    <col min="15358" max="15358" width="0.7265625" style="2" customWidth="1"/>
    <col min="15359" max="15359" width="13.81640625" style="2" customWidth="1"/>
    <col min="15360" max="15360" width="15.7265625" style="2" customWidth="1"/>
    <col min="15361" max="15361" width="0.453125" style="2" customWidth="1"/>
    <col min="15362" max="15362" width="9.54296875" style="2" customWidth="1"/>
    <col min="15363" max="15608" width="11.26953125" style="2"/>
    <col min="15609" max="15609" width="1.1796875" style="2" customWidth="1"/>
    <col min="15610" max="15610" width="65.81640625" style="2" customWidth="1"/>
    <col min="15611" max="15611" width="1" style="2" customWidth="1"/>
    <col min="15612" max="15612" width="16.7265625" style="2" customWidth="1"/>
    <col min="15613" max="15613" width="16.26953125" style="2" customWidth="1"/>
    <col min="15614" max="15614" width="0.7265625" style="2" customWidth="1"/>
    <col min="15615" max="15615" width="13.81640625" style="2" customWidth="1"/>
    <col min="15616" max="15616" width="15.7265625" style="2" customWidth="1"/>
    <col min="15617" max="15617" width="0.453125" style="2" customWidth="1"/>
    <col min="15618" max="15618" width="9.54296875" style="2" customWidth="1"/>
    <col min="15619" max="15864" width="11.26953125" style="2"/>
    <col min="15865" max="15865" width="1.1796875" style="2" customWidth="1"/>
    <col min="15866" max="15866" width="65.81640625" style="2" customWidth="1"/>
    <col min="15867" max="15867" width="1" style="2" customWidth="1"/>
    <col min="15868" max="15868" width="16.7265625" style="2" customWidth="1"/>
    <col min="15869" max="15869" width="16.26953125" style="2" customWidth="1"/>
    <col min="15870" max="15870" width="0.7265625" style="2" customWidth="1"/>
    <col min="15871" max="15871" width="13.81640625" style="2" customWidth="1"/>
    <col min="15872" max="15872" width="15.7265625" style="2" customWidth="1"/>
    <col min="15873" max="15873" width="0.453125" style="2" customWidth="1"/>
    <col min="15874" max="15874" width="9.54296875" style="2" customWidth="1"/>
    <col min="15875" max="16120" width="11.26953125" style="2"/>
    <col min="16121" max="16121" width="1.1796875" style="2" customWidth="1"/>
    <col min="16122" max="16122" width="65.81640625" style="2" customWidth="1"/>
    <col min="16123" max="16123" width="1" style="2" customWidth="1"/>
    <col min="16124" max="16124" width="16.7265625" style="2" customWidth="1"/>
    <col min="16125" max="16125" width="16.26953125" style="2" customWidth="1"/>
    <col min="16126" max="16126" width="0.7265625" style="2" customWidth="1"/>
    <col min="16127" max="16127" width="13.81640625" style="2" customWidth="1"/>
    <col min="16128" max="16128" width="15.7265625" style="2" customWidth="1"/>
    <col min="16129" max="16129" width="0.453125" style="2" customWidth="1"/>
    <col min="16130" max="16130" width="9.54296875" style="2" customWidth="1"/>
    <col min="16131" max="16384" width="11.26953125" style="2"/>
  </cols>
  <sheetData>
    <row r="1" spans="1:12" x14ac:dyDescent="0.25">
      <c r="A1" s="1"/>
      <c r="B1" s="1" t="s">
        <v>0</v>
      </c>
      <c r="I1" s="1"/>
    </row>
    <row r="2" spans="1:12" ht="24.5" customHeight="1" x14ac:dyDescent="0.25">
      <c r="A2" s="5"/>
      <c r="B2" s="48" t="s">
        <v>22</v>
      </c>
      <c r="C2" s="48"/>
      <c r="D2" s="48"/>
      <c r="E2" s="48"/>
      <c r="F2" s="48"/>
      <c r="G2" s="48"/>
      <c r="H2" s="48"/>
      <c r="I2" s="48"/>
      <c r="J2" s="48"/>
    </row>
    <row r="3" spans="1:12" ht="14.15" customHeight="1" thickBot="1" x14ac:dyDescent="0.3"/>
    <row r="4" spans="1:12" ht="21.25" customHeight="1" thickBot="1" x14ac:dyDescent="0.3">
      <c r="B4" s="6" t="s">
        <v>1</v>
      </c>
      <c r="E4" s="27" t="s">
        <v>14</v>
      </c>
      <c r="F4" s="43"/>
      <c r="G4" s="49"/>
      <c r="H4" s="50"/>
      <c r="I4" s="50"/>
      <c r="J4" s="51"/>
    </row>
    <row r="5" spans="1:12" ht="20.9" customHeight="1" thickBot="1" x14ac:dyDescent="0.3">
      <c r="B5" s="1" t="s">
        <v>2</v>
      </c>
      <c r="E5" s="27" t="s">
        <v>15</v>
      </c>
      <c r="F5" s="43"/>
      <c r="G5" s="49"/>
      <c r="H5" s="50"/>
      <c r="I5" s="50"/>
      <c r="J5" s="51"/>
    </row>
    <row r="6" spans="1:12" ht="15.65" customHeight="1" x14ac:dyDescent="0.25">
      <c r="B6" s="27"/>
      <c r="C6" s="4"/>
      <c r="D6" s="4"/>
      <c r="E6" s="4"/>
      <c r="F6" s="4"/>
      <c r="H6" s="4"/>
    </row>
    <row r="7" spans="1:12" x14ac:dyDescent="0.25">
      <c r="A7" s="12"/>
      <c r="C7" s="14"/>
      <c r="D7" s="28"/>
      <c r="E7" s="29"/>
      <c r="F7" s="16"/>
      <c r="G7" s="9" t="s">
        <v>3</v>
      </c>
      <c r="H7" s="30"/>
      <c r="I7" s="12"/>
      <c r="J7" s="34"/>
    </row>
    <row r="8" spans="1:12" s="8" customFormat="1" ht="25" customHeight="1" x14ac:dyDescent="0.25">
      <c r="B8" s="44" t="s">
        <v>16</v>
      </c>
      <c r="D8" s="21" t="s">
        <v>13</v>
      </c>
      <c r="E8" s="32"/>
      <c r="F8" s="32"/>
      <c r="G8" s="33" t="s">
        <v>9</v>
      </c>
      <c r="H8" s="33" t="s">
        <v>4</v>
      </c>
      <c r="J8" s="33" t="s">
        <v>10</v>
      </c>
      <c r="L8" s="33" t="s">
        <v>7</v>
      </c>
    </row>
    <row r="9" spans="1:12" ht="51" customHeight="1" x14ac:dyDescent="0.25">
      <c r="A9" s="12"/>
      <c r="B9" s="13" t="s">
        <v>17</v>
      </c>
      <c r="C9" s="20"/>
      <c r="D9" s="31"/>
      <c r="E9" s="45" t="s">
        <v>5</v>
      </c>
      <c r="F9" s="16"/>
      <c r="G9" s="17">
        <v>791</v>
      </c>
      <c r="H9" s="46" t="s">
        <v>6</v>
      </c>
      <c r="I9" s="36"/>
      <c r="J9" s="39">
        <f>D9*G9*L9</f>
        <v>0</v>
      </c>
      <c r="L9" s="38">
        <v>1</v>
      </c>
    </row>
    <row r="10" spans="1:12" s="23" customFormat="1" ht="3" customHeight="1" x14ac:dyDescent="0.25">
      <c r="A10" s="19"/>
      <c r="B10" s="20"/>
      <c r="C10" s="20"/>
      <c r="D10" s="37"/>
      <c r="E10" s="16"/>
      <c r="F10" s="16"/>
      <c r="G10" s="21"/>
      <c r="H10" s="22"/>
      <c r="I10" s="36"/>
      <c r="J10" s="34"/>
      <c r="L10" s="36"/>
    </row>
    <row r="11" spans="1:12" ht="24" x14ac:dyDescent="0.25">
      <c r="A11" s="12"/>
      <c r="B11" s="13" t="s">
        <v>18</v>
      </c>
      <c r="C11" s="20"/>
      <c r="D11" s="31"/>
      <c r="E11" s="45" t="s">
        <v>19</v>
      </c>
      <c r="F11" s="16"/>
      <c r="G11" s="17">
        <v>12</v>
      </c>
      <c r="H11" s="46" t="s">
        <v>20</v>
      </c>
      <c r="I11" s="36"/>
      <c r="J11" s="39">
        <f>D11*G11*L11</f>
        <v>0</v>
      </c>
      <c r="L11" s="38">
        <v>1</v>
      </c>
    </row>
    <row r="12" spans="1:12" s="23" customFormat="1" ht="13" customHeight="1" x14ac:dyDescent="0.25">
      <c r="A12" s="19"/>
      <c r="B12" s="20"/>
      <c r="C12" s="20"/>
      <c r="D12" s="37"/>
      <c r="E12" s="16"/>
      <c r="F12" s="16"/>
      <c r="G12" s="21"/>
      <c r="H12" s="22"/>
      <c r="I12" s="36"/>
      <c r="J12" s="34"/>
      <c r="L12" s="36"/>
    </row>
    <row r="13" spans="1:12" s="23" customFormat="1" ht="73.5" customHeight="1" x14ac:dyDescent="0.25">
      <c r="A13" s="19"/>
      <c r="B13" s="53" t="s">
        <v>21</v>
      </c>
      <c r="C13" s="53"/>
      <c r="D13" s="53"/>
      <c r="E13" s="53"/>
      <c r="F13" s="53"/>
      <c r="G13" s="53"/>
      <c r="H13" s="53"/>
      <c r="I13" s="53"/>
      <c r="J13" s="53"/>
      <c r="L13" s="36"/>
    </row>
    <row r="14" spans="1:12" s="8" customFormat="1" x14ac:dyDescent="0.25">
      <c r="B14" s="10"/>
      <c r="D14" s="11"/>
      <c r="J14" s="35"/>
      <c r="L14" s="20"/>
    </row>
    <row r="15" spans="1:12" s="8" customFormat="1" ht="25" customHeight="1" x14ac:dyDescent="0.25">
      <c r="B15" s="7" t="s">
        <v>24</v>
      </c>
      <c r="D15" s="21" t="s">
        <v>8</v>
      </c>
      <c r="E15" s="32"/>
      <c r="F15" s="32"/>
      <c r="G15" s="33" t="s">
        <v>9</v>
      </c>
      <c r="H15" s="33" t="s">
        <v>4</v>
      </c>
      <c r="J15" s="33" t="s">
        <v>10</v>
      </c>
      <c r="L15" s="33" t="s">
        <v>7</v>
      </c>
    </row>
    <row r="16" spans="1:12" ht="99" customHeight="1" x14ac:dyDescent="0.25">
      <c r="A16" s="12"/>
      <c r="B16" s="47" t="s">
        <v>23</v>
      </c>
      <c r="C16" s="14"/>
      <c r="D16" s="31"/>
      <c r="E16" s="15" t="s">
        <v>5</v>
      </c>
      <c r="F16" s="16"/>
      <c r="G16" s="17">
        <v>791</v>
      </c>
      <c r="H16" s="18" t="s">
        <v>6</v>
      </c>
      <c r="I16" s="12"/>
      <c r="J16" s="39">
        <f>D16*G16*L16</f>
        <v>0</v>
      </c>
      <c r="L16" s="38">
        <v>-1</v>
      </c>
    </row>
    <row r="17" spans="1:12" ht="7.5" customHeight="1" x14ac:dyDescent="0.25">
      <c r="A17" s="12"/>
      <c r="B17" s="24"/>
      <c r="C17" s="8"/>
      <c r="D17" s="25"/>
      <c r="E17" s="16"/>
      <c r="F17" s="16"/>
      <c r="G17" s="26"/>
      <c r="H17" s="16"/>
      <c r="I17" s="12"/>
      <c r="J17" s="34"/>
      <c r="L17" s="36"/>
    </row>
    <row r="18" spans="1:12" ht="15" customHeight="1" x14ac:dyDescent="0.25">
      <c r="A18" s="12"/>
      <c r="B18" s="24"/>
      <c r="C18" s="8"/>
      <c r="D18" s="25"/>
      <c r="E18" s="16"/>
      <c r="F18" s="16"/>
      <c r="G18" s="26"/>
      <c r="H18" s="16"/>
      <c r="I18" s="12"/>
      <c r="J18" s="34"/>
      <c r="L18" s="42"/>
    </row>
    <row r="19" spans="1:12" ht="23.5" customHeight="1" thickBot="1" x14ac:dyDescent="0.3">
      <c r="F19" s="52" t="s">
        <v>12</v>
      </c>
      <c r="G19" s="52"/>
      <c r="H19" s="52"/>
      <c r="I19" s="52"/>
      <c r="J19" s="40">
        <f>(J9+J11+J16)</f>
        <v>0</v>
      </c>
      <c r="L19" s="42"/>
    </row>
    <row r="20" spans="1:12" ht="22.5" customHeight="1" thickTop="1" thickBot="1" x14ac:dyDescent="0.3">
      <c r="F20" s="52" t="s">
        <v>11</v>
      </c>
      <c r="G20" s="52"/>
      <c r="H20" s="52"/>
      <c r="I20" s="52"/>
      <c r="J20" s="41">
        <f>(J19*1.19)</f>
        <v>0</v>
      </c>
      <c r="L20" s="42"/>
    </row>
    <row r="21" spans="1:12" ht="16" thickTop="1" x14ac:dyDescent="0.25">
      <c r="L21" s="42"/>
    </row>
    <row r="22" spans="1:12" x14ac:dyDescent="0.25">
      <c r="D22" s="2"/>
      <c r="L22" s="42"/>
    </row>
    <row r="23" spans="1:12" x14ac:dyDescent="0.25">
      <c r="D23" s="2"/>
      <c r="L23" s="42"/>
    </row>
  </sheetData>
  <sheetProtection algorithmName="SHA-512" hashValue="G+mxGVTzRblVsBImgpvtqmPJsDJ3JRWM3p599mFf+M27GsYrJfd6XK0fzSZE+cJgLTE48n8y2rDhuDiqVlr6Qg==" saltValue="dzSMkofaajiTCFJkD6RR6w==" spinCount="100000" sheet="1" objects="1" scenarios="1"/>
  <protectedRanges>
    <protectedRange sqref="G4 G5 D9 D11 D16" name="Bereich1"/>
  </protectedRanges>
  <mergeCells count="6">
    <mergeCell ref="B2:J2"/>
    <mergeCell ref="G4:J4"/>
    <mergeCell ref="G5:J5"/>
    <mergeCell ref="F19:I19"/>
    <mergeCell ref="F20:I20"/>
    <mergeCell ref="B13:J13"/>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8B8D4D93895BA4898E59117D23401A8" ma:contentTypeVersion="3" ma:contentTypeDescription="Ein neues Dokument erstellen." ma:contentTypeScope="" ma:versionID="a550d5c4bcb6c227f85117019c93b4fe">
  <xsd:schema xmlns:xsd="http://www.w3.org/2001/XMLSchema" xmlns:xs="http://www.w3.org/2001/XMLSchema" xmlns:p="http://schemas.microsoft.com/office/2006/metadata/properties" xmlns:ns2="a5d1e204-2ea9-4737-8a8d-92a6fac87a0a" targetNamespace="http://schemas.microsoft.com/office/2006/metadata/properties" ma:root="true" ma:fieldsID="ca2f7cea7988f1630eb8ddaf2a8b51e1" ns2:_="">
    <xsd:import namespace="a5d1e204-2ea9-4737-8a8d-92a6fac87a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d1e204-2ea9-4737-8a8d-92a6fac87a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970B3C-5DDE-41AA-917E-D6257DA3CA20}">
  <ds:schemaRefs>
    <ds:schemaRef ds:uri="http://schemas.microsoft.com/sharepoint/v3/contenttype/forms"/>
  </ds:schemaRefs>
</ds:datastoreItem>
</file>

<file path=customXml/itemProps2.xml><?xml version="1.0" encoding="utf-8"?>
<ds:datastoreItem xmlns:ds="http://schemas.openxmlformats.org/officeDocument/2006/customXml" ds:itemID="{2F6C09FD-9EFE-4858-B4DD-1B8FD8482BD2}">
  <ds:schemaRefs>
    <ds:schemaRef ds:uri="http://schemas.microsoft.com/office/2006/metadata/properties"/>
    <ds:schemaRef ds:uri="http://schemas.microsoft.com/office/infopath/2007/PartnerControls"/>
    <ds:schemaRef ds:uri="3deaea53-8980-4851-b4ff-ea79368c6cfd"/>
    <ds:schemaRef ds:uri="b1220ea1-79e3-49df-abae-345b58b7a0e1"/>
  </ds:schemaRefs>
</ds:datastoreItem>
</file>

<file path=customXml/itemProps3.xml><?xml version="1.0" encoding="utf-8"?>
<ds:datastoreItem xmlns:ds="http://schemas.openxmlformats.org/officeDocument/2006/customXml" ds:itemID="{89EA72A5-FD94-4233-ADE5-558AAA3B69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d1e204-2ea9-4737-8a8d-92a6fac87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vt:lpstr>
      <vt:lpstr>Preis!Drucktitel</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Marlin Dieffenbach</cp:lastModifiedBy>
  <cp:revision/>
  <dcterms:created xsi:type="dcterms:W3CDTF">2013-06-18T10:04:49Z</dcterms:created>
  <dcterms:modified xsi:type="dcterms:W3CDTF">2026-08-06T07:12:58Z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0x01010048B8D4D93895BA4898E59117D23401A8</vt:lpwstr>
  </property>
  <property fmtid="{D5CDD505-2E9C-101B-9397-08002B2CF9AE}" pid="3" name="Order">
    <vt:r8>477800</vt:r8>
  </property>
  <property fmtid="{D5CDD505-2E9C-101B-9397-08002B2CF9AE}" pid="4" name="MediaServiceImageTags">
    <vt:lpwstr/>
  </property>
</Properties>
</file>